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V:\vivmu_vp\14_Jurga\2026 Vykstantys\PU-1000 Įvairios trąšos medelynams (TP)\2. PD_PU-1000\"/>
    </mc:Choice>
  </mc:AlternateContent>
  <xr:revisionPtr revIDLastSave="0" documentId="13_ncr:1_{722EC754-C7EF-4ACA-B558-45B8F8A082FC}" xr6:coauthVersionLast="47" xr6:coauthVersionMax="47" xr10:uidLastSave="{00000000-0000-0000-0000-000000000000}"/>
  <bookViews>
    <workbookView xWindow="28680" yWindow="-120" windowWidth="29040" windowHeight="15720" xr2:uid="{1D3BFF7C-0A96-46FC-A0C4-4B038CC16CFE}"/>
  </bookViews>
  <sheets>
    <sheet name="Trašos bendrai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" l="1"/>
  <c r="P20" i="3"/>
  <c r="P19" i="3"/>
  <c r="P18" i="3"/>
  <c r="P16" i="3"/>
  <c r="P15" i="3"/>
  <c r="P14" i="3"/>
  <c r="P12" i="3"/>
  <c r="P11" i="3"/>
  <c r="P10" i="3"/>
  <c r="P9" i="3"/>
  <c r="P8" i="3"/>
  <c r="P7" i="3"/>
  <c r="P6" i="3"/>
  <c r="P17" i="3" l="1"/>
  <c r="P22" i="3" l="1"/>
</calcChain>
</file>

<file path=xl/sharedStrings.xml><?xml version="1.0" encoding="utf-8"?>
<sst xmlns="http://schemas.openxmlformats.org/spreadsheetml/2006/main" count="50" uniqueCount="38">
  <si>
    <t>Granuliuotos trąšos su mikroelementais (pagrindinis tręšimas)</t>
  </si>
  <si>
    <t>Tirpios vandenyje trąšos</t>
  </si>
  <si>
    <t>Granuliuotos trąšos su mikroelementais (papildomas tręšimas)</t>
  </si>
  <si>
    <t>Ilgo veikimo trąšos su mikroelementais</t>
  </si>
  <si>
    <t>Azotinė trąša</t>
  </si>
  <si>
    <t>Kalio ir magnio trąša</t>
  </si>
  <si>
    <t>Eil.Nr.</t>
  </si>
  <si>
    <t>Pavadinimas</t>
  </si>
  <si>
    <t>Preliminarus poreikis 3 metams</t>
  </si>
  <si>
    <t>Mato vnt</t>
  </si>
  <si>
    <t>kg</t>
  </si>
  <si>
    <t>l</t>
  </si>
  <si>
    <t>Viso:</t>
  </si>
  <si>
    <t>1 p. o. d.</t>
  </si>
  <si>
    <t>2 p. o. d.</t>
  </si>
  <si>
    <t>3 p. o. d.</t>
  </si>
  <si>
    <t>Skystos organinės vandenyje tirpios trąšos</t>
  </si>
  <si>
    <t xml:space="preserve">Skystos koncentruotos azoto ir sieros trąšos </t>
  </si>
  <si>
    <t xml:space="preserve">Anykščių </t>
  </si>
  <si>
    <t xml:space="preserve">Dubravos </t>
  </si>
  <si>
    <t xml:space="preserve">Kretingos </t>
  </si>
  <si>
    <t>Vainagių</t>
  </si>
  <si>
    <t>Nemenčinės</t>
  </si>
  <si>
    <t>Panevėžio</t>
  </si>
  <si>
    <t>Radviliškio</t>
  </si>
  <si>
    <t xml:space="preserve">Raseinių </t>
  </si>
  <si>
    <t xml:space="preserve">Telšių </t>
  </si>
  <si>
    <t>Strošiūnų</t>
  </si>
  <si>
    <t xml:space="preserve">Varėnos </t>
  </si>
  <si>
    <t>Raudondvaris</t>
  </si>
  <si>
    <t>Įvairių trąšų pirkimo techninės specifikacijos 
3 priedas</t>
  </si>
  <si>
    <t>VALSTYBĖS ĮMONĖS VALSTYBINIŲ MIŠKŲ URĖDIJOS MEDELYNŲ PADALINIO MEDELYNŲ POREIKIS TRĄŠOMS</t>
  </si>
  <si>
    <t>Vandenyje tirpios trąšos su mikroelementais (15-30-15)</t>
  </si>
  <si>
    <t>Vandenyje tirpios trąšos su mikroelementais (13-6-40)</t>
  </si>
  <si>
    <t>Vandenyje tirpios trąšos su mikroelementais (24-08-24)</t>
  </si>
  <si>
    <t>Trąša su fosforu</t>
  </si>
  <si>
    <t xml:space="preserve">Skystos trąšos su laisvosiomis aminorūgštimis </t>
  </si>
  <si>
    <t>Skystos kalio trąšos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</si>
</sst>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left" wrapText="1" shrinkToFi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textRotation="90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textRotation="90" wrapText="1"/>
    </xf>
    <xf numFmtId="0" fontId="0" fillId="2" borderId="1" xfId="0" applyFill="1" applyBorder="1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textRotation="90" wrapText="1"/>
    </xf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EF29C-D13F-4E67-9F40-2CC2A8D9BD1D}">
  <sheetPr>
    <pageSetUpPr fitToPage="1"/>
  </sheetPr>
  <dimension ref="A1:P22"/>
  <sheetViews>
    <sheetView tabSelected="1" topLeftCell="A2" workbookViewId="0">
      <selection activeCell="V12" sqref="V12"/>
    </sheetView>
  </sheetViews>
  <sheetFormatPr defaultRowHeight="14.4" x14ac:dyDescent="0.3"/>
  <cols>
    <col min="1" max="1" width="5.21875" customWidth="1"/>
    <col min="2" max="2" width="32.21875" customWidth="1"/>
    <col min="3" max="3" width="6.5546875" customWidth="1"/>
    <col min="4" max="4" width="7.109375" customWidth="1"/>
    <col min="5" max="5" width="8.5546875" customWidth="1"/>
    <col min="6" max="6" width="6.44140625" customWidth="1"/>
    <col min="7" max="7" width="5.44140625" customWidth="1"/>
    <col min="8" max="9" width="6.77734375" customWidth="1"/>
    <col min="10" max="10" width="7.21875" customWidth="1"/>
    <col min="11" max="11" width="7.5546875" customWidth="1"/>
    <col min="12" max="12" width="5.21875" customWidth="1"/>
    <col min="13" max="13" width="6.33203125" customWidth="1"/>
    <col min="14" max="14" width="5.77734375" customWidth="1"/>
    <col min="15" max="15" width="5.5546875" customWidth="1"/>
    <col min="16" max="16" width="14.5546875" customWidth="1"/>
  </cols>
  <sheetData>
    <row r="1" spans="1:16" ht="35.4" customHeight="1" x14ac:dyDescent="0.3">
      <c r="L1" s="21" t="s">
        <v>30</v>
      </c>
      <c r="M1" s="22"/>
      <c r="N1" s="22"/>
      <c r="O1" s="22"/>
      <c r="P1" s="22"/>
    </row>
    <row r="2" spans="1:16" x14ac:dyDescent="0.3">
      <c r="B2" s="20" t="s">
        <v>31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4" spans="1:16" ht="53.4" x14ac:dyDescent="0.3">
      <c r="A4" s="3" t="s">
        <v>6</v>
      </c>
      <c r="B4" s="3" t="s">
        <v>7</v>
      </c>
      <c r="C4" s="8" t="s">
        <v>9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  <c r="M4" s="7" t="s">
        <v>27</v>
      </c>
      <c r="N4" s="7" t="s">
        <v>28</v>
      </c>
      <c r="O4" s="7" t="s">
        <v>29</v>
      </c>
      <c r="P4" s="9" t="s">
        <v>8</v>
      </c>
    </row>
    <row r="5" spans="1:16" s="11" customFormat="1" x14ac:dyDescent="0.3">
      <c r="A5" s="13"/>
      <c r="B5" s="13" t="s">
        <v>13</v>
      </c>
      <c r="C5" s="14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6"/>
    </row>
    <row r="6" spans="1:16" ht="24" x14ac:dyDescent="0.3">
      <c r="A6" s="6">
        <v>1</v>
      </c>
      <c r="B6" s="4" t="s">
        <v>0</v>
      </c>
      <c r="C6" s="4" t="s">
        <v>10</v>
      </c>
      <c r="D6" s="1">
        <v>6000</v>
      </c>
      <c r="E6" s="1">
        <v>20000</v>
      </c>
      <c r="F6" s="1">
        <v>4200</v>
      </c>
      <c r="G6" s="1">
        <v>6000</v>
      </c>
      <c r="H6" s="1">
        <v>8000</v>
      </c>
      <c r="I6" s="2">
        <v>28000</v>
      </c>
      <c r="J6" s="1">
        <v>16000</v>
      </c>
      <c r="K6" s="1">
        <v>9000</v>
      </c>
      <c r="L6" s="1">
        <v>8000</v>
      </c>
      <c r="M6" s="1">
        <v>14000</v>
      </c>
      <c r="N6" s="1">
        <v>4000</v>
      </c>
      <c r="O6" s="1">
        <v>3000</v>
      </c>
      <c r="P6" s="6">
        <f t="shared" ref="P6:P12" si="0">SUM(D6:O6)</f>
        <v>126200</v>
      </c>
    </row>
    <row r="7" spans="1:16" ht="24" x14ac:dyDescent="0.3">
      <c r="A7" s="6">
        <v>2</v>
      </c>
      <c r="B7" s="5" t="s">
        <v>2</v>
      </c>
      <c r="C7" s="5" t="s">
        <v>10</v>
      </c>
      <c r="D7" s="1">
        <v>8000</v>
      </c>
      <c r="E7" s="1">
        <v>20000</v>
      </c>
      <c r="F7" s="1">
        <v>10500</v>
      </c>
      <c r="G7" s="1">
        <v>6000</v>
      </c>
      <c r="H7" s="1">
        <v>4000</v>
      </c>
      <c r="I7" s="2">
        <v>20000</v>
      </c>
      <c r="J7" s="1">
        <v>4000</v>
      </c>
      <c r="K7" s="1">
        <v>5400</v>
      </c>
      <c r="L7" s="1">
        <v>4000</v>
      </c>
      <c r="M7" s="1">
        <v>2000</v>
      </c>
      <c r="N7" s="1">
        <v>2000</v>
      </c>
      <c r="O7" s="1">
        <v>2000</v>
      </c>
      <c r="P7" s="6">
        <f t="shared" si="0"/>
        <v>87900</v>
      </c>
    </row>
    <row r="8" spans="1:16" x14ac:dyDescent="0.3">
      <c r="A8" s="6">
        <v>3</v>
      </c>
      <c r="B8" s="5" t="s">
        <v>1</v>
      </c>
      <c r="C8" s="5" t="s">
        <v>10</v>
      </c>
      <c r="D8" s="1">
        <v>300</v>
      </c>
      <c r="E8" s="1">
        <v>7000</v>
      </c>
      <c r="F8" s="1">
        <v>1000</v>
      </c>
      <c r="G8" s="1">
        <v>1000</v>
      </c>
      <c r="H8" s="1">
        <v>150</v>
      </c>
      <c r="I8" s="2">
        <v>7000</v>
      </c>
      <c r="J8" s="1">
        <v>1200</v>
      </c>
      <c r="K8" s="1">
        <v>300</v>
      </c>
      <c r="L8" s="1">
        <v>300</v>
      </c>
      <c r="M8" s="1">
        <v>2000</v>
      </c>
      <c r="N8" s="1">
        <v>1000</v>
      </c>
      <c r="O8" s="1">
        <v>200</v>
      </c>
      <c r="P8" s="6">
        <f t="shared" si="0"/>
        <v>21450</v>
      </c>
    </row>
    <row r="9" spans="1:16" x14ac:dyDescent="0.3">
      <c r="A9" s="6">
        <v>4</v>
      </c>
      <c r="B9" s="5" t="s">
        <v>3</v>
      </c>
      <c r="C9" s="5" t="s">
        <v>10</v>
      </c>
      <c r="D9" s="1"/>
      <c r="E9" s="1">
        <v>2100</v>
      </c>
      <c r="F9" s="1"/>
      <c r="G9" s="1">
        <v>1000</v>
      </c>
      <c r="H9" s="1"/>
      <c r="I9" s="2">
        <v>2100</v>
      </c>
      <c r="J9" s="1">
        <v>500</v>
      </c>
      <c r="K9" s="1">
        <v>200</v>
      </c>
      <c r="L9" s="1"/>
      <c r="M9" s="1">
        <v>800</v>
      </c>
      <c r="N9" s="1">
        <v>600</v>
      </c>
      <c r="O9" s="1">
        <v>200</v>
      </c>
      <c r="P9" s="6">
        <f t="shared" si="0"/>
        <v>7500</v>
      </c>
    </row>
    <row r="10" spans="1:16" ht="24" x14ac:dyDescent="0.3">
      <c r="A10" s="6">
        <v>5</v>
      </c>
      <c r="B10" s="5" t="s">
        <v>32</v>
      </c>
      <c r="C10" s="5" t="s">
        <v>10</v>
      </c>
      <c r="D10" s="1"/>
      <c r="E10" s="1">
        <v>8000</v>
      </c>
      <c r="F10" s="1">
        <v>1000</v>
      </c>
      <c r="G10" s="1"/>
      <c r="H10" s="1"/>
      <c r="I10" s="2">
        <v>10000</v>
      </c>
      <c r="J10" s="1"/>
      <c r="K10" s="1">
        <v>600</v>
      </c>
      <c r="L10" s="3"/>
      <c r="M10" s="1">
        <v>600</v>
      </c>
      <c r="N10" s="1"/>
      <c r="O10" s="1"/>
      <c r="P10" s="6">
        <f t="shared" si="0"/>
        <v>20200</v>
      </c>
    </row>
    <row r="11" spans="1:16" ht="24" x14ac:dyDescent="0.3">
      <c r="A11" s="6">
        <v>6</v>
      </c>
      <c r="B11" s="5" t="s">
        <v>33</v>
      </c>
      <c r="C11" s="5" t="s">
        <v>10</v>
      </c>
      <c r="D11" s="1">
        <v>400</v>
      </c>
      <c r="E11" s="1">
        <v>8000</v>
      </c>
      <c r="F11" s="1"/>
      <c r="G11" s="1"/>
      <c r="H11" s="1"/>
      <c r="I11" s="2">
        <v>10000</v>
      </c>
      <c r="J11" s="1"/>
      <c r="K11" s="1">
        <v>600</v>
      </c>
      <c r="L11" s="3"/>
      <c r="M11" s="1">
        <v>200</v>
      </c>
      <c r="N11" s="1"/>
      <c r="O11" s="1"/>
      <c r="P11" s="6">
        <f t="shared" si="0"/>
        <v>19200</v>
      </c>
    </row>
    <row r="12" spans="1:16" ht="24" x14ac:dyDescent="0.3">
      <c r="A12" s="6">
        <v>7</v>
      </c>
      <c r="B12" s="5" t="s">
        <v>34</v>
      </c>
      <c r="C12" s="5" t="s">
        <v>10</v>
      </c>
      <c r="D12" s="1"/>
      <c r="E12" s="1">
        <v>8000</v>
      </c>
      <c r="F12" s="1"/>
      <c r="G12" s="1"/>
      <c r="H12" s="1"/>
      <c r="I12" s="2">
        <v>10000</v>
      </c>
      <c r="J12" s="1"/>
      <c r="K12" s="1"/>
      <c r="L12" s="3"/>
      <c r="M12" s="1">
        <v>600</v>
      </c>
      <c r="N12" s="1"/>
      <c r="O12" s="1">
        <v>400</v>
      </c>
      <c r="P12" s="6">
        <f t="shared" si="0"/>
        <v>19000</v>
      </c>
    </row>
    <row r="13" spans="1:16" s="11" customFormat="1" x14ac:dyDescent="0.3">
      <c r="A13" s="17"/>
      <c r="B13" s="18" t="s">
        <v>14</v>
      </c>
      <c r="C13" s="18"/>
      <c r="D13" s="19"/>
      <c r="E13" s="19"/>
      <c r="F13" s="19"/>
      <c r="G13" s="19"/>
      <c r="H13" s="19"/>
      <c r="I13" s="19"/>
      <c r="J13" s="19"/>
      <c r="K13" s="19"/>
      <c r="L13" s="13"/>
      <c r="M13" s="19"/>
      <c r="N13" s="19"/>
      <c r="O13" s="19"/>
      <c r="P13" s="17"/>
    </row>
    <row r="14" spans="1:16" x14ac:dyDescent="0.3">
      <c r="A14" s="6">
        <v>8</v>
      </c>
      <c r="B14" s="5" t="s">
        <v>35</v>
      </c>
      <c r="C14" s="5" t="s">
        <v>10</v>
      </c>
      <c r="D14" s="1">
        <v>3000</v>
      </c>
      <c r="E14" s="1">
        <v>2000</v>
      </c>
      <c r="F14" s="1">
        <v>2100</v>
      </c>
      <c r="G14" s="1">
        <v>2000</v>
      </c>
      <c r="H14" s="1">
        <v>4000</v>
      </c>
      <c r="I14" s="2">
        <v>12000</v>
      </c>
      <c r="J14" s="1">
        <v>5200</v>
      </c>
      <c r="K14" s="1">
        <v>7000</v>
      </c>
      <c r="L14" s="3">
        <v>1000</v>
      </c>
      <c r="M14" s="1">
        <v>1200</v>
      </c>
      <c r="N14" s="1">
        <v>400</v>
      </c>
      <c r="O14" s="1">
        <v>1000</v>
      </c>
      <c r="P14" s="6">
        <f>SUM(D14:O14)</f>
        <v>40900</v>
      </c>
    </row>
    <row r="15" spans="1:16" x14ac:dyDescent="0.3">
      <c r="A15" s="6">
        <v>9</v>
      </c>
      <c r="B15" s="5" t="s">
        <v>4</v>
      </c>
      <c r="C15" s="5" t="s">
        <v>10</v>
      </c>
      <c r="D15" s="1">
        <v>2000</v>
      </c>
      <c r="E15" s="1">
        <v>3000</v>
      </c>
      <c r="F15" s="1">
        <v>2000</v>
      </c>
      <c r="G15" s="1">
        <v>4000</v>
      </c>
      <c r="H15" s="1">
        <v>2000</v>
      </c>
      <c r="I15" s="2">
        <v>6000</v>
      </c>
      <c r="J15" s="1">
        <v>1400</v>
      </c>
      <c r="K15" s="1">
        <v>7000</v>
      </c>
      <c r="L15" s="3">
        <v>1000</v>
      </c>
      <c r="M15" s="1">
        <v>4000</v>
      </c>
      <c r="N15" s="1">
        <v>400</v>
      </c>
      <c r="O15" s="1">
        <v>1000</v>
      </c>
      <c r="P15" s="6">
        <f>SUM(D15:O15)</f>
        <v>33800</v>
      </c>
    </row>
    <row r="16" spans="1:16" x14ac:dyDescent="0.3">
      <c r="A16" s="6">
        <v>10</v>
      </c>
      <c r="B16" s="5" t="s">
        <v>5</v>
      </c>
      <c r="C16" s="5" t="s">
        <v>10</v>
      </c>
      <c r="D16" s="1">
        <v>4000</v>
      </c>
      <c r="E16" s="1">
        <v>2000</v>
      </c>
      <c r="F16" s="1">
        <v>2100</v>
      </c>
      <c r="G16" s="1">
        <v>1000</v>
      </c>
      <c r="H16" s="1">
        <v>4000</v>
      </c>
      <c r="I16" s="2">
        <v>6000</v>
      </c>
      <c r="J16" s="1">
        <v>4600</v>
      </c>
      <c r="K16" s="1">
        <v>1000</v>
      </c>
      <c r="L16" s="3">
        <v>1000</v>
      </c>
      <c r="M16" s="1">
        <v>4000</v>
      </c>
      <c r="N16" s="1">
        <v>1000</v>
      </c>
      <c r="O16" s="1">
        <v>1000</v>
      </c>
      <c r="P16" s="6">
        <f>SUM(D16:O16)</f>
        <v>31700</v>
      </c>
    </row>
    <row r="17" spans="1:16" s="11" customFormat="1" x14ac:dyDescent="0.3">
      <c r="A17" s="17"/>
      <c r="B17" s="18" t="s">
        <v>15</v>
      </c>
      <c r="C17" s="18"/>
      <c r="D17" s="19"/>
      <c r="E17" s="19"/>
      <c r="F17" s="19"/>
      <c r="G17" s="19"/>
      <c r="H17" s="19"/>
      <c r="I17" s="19"/>
      <c r="J17" s="19"/>
      <c r="K17" s="19"/>
      <c r="L17" s="13"/>
      <c r="M17" s="19"/>
      <c r="N17" s="19"/>
      <c r="O17" s="19"/>
      <c r="P17" s="17">
        <f t="shared" ref="P17:P21" si="1">SUM(D17:O17)</f>
        <v>0</v>
      </c>
    </row>
    <row r="18" spans="1:16" ht="24" x14ac:dyDescent="0.3">
      <c r="A18" s="6">
        <v>11</v>
      </c>
      <c r="B18" s="5" t="s">
        <v>36</v>
      </c>
      <c r="C18" s="5" t="s">
        <v>11</v>
      </c>
      <c r="D18" s="1">
        <v>300</v>
      </c>
      <c r="E18" s="1">
        <v>480</v>
      </c>
      <c r="F18" s="1">
        <v>300</v>
      </c>
      <c r="G18" s="1">
        <v>300</v>
      </c>
      <c r="H18" s="1">
        <v>100</v>
      </c>
      <c r="I18" s="2">
        <v>180</v>
      </c>
      <c r="J18" s="1">
        <v>180</v>
      </c>
      <c r="K18" s="1">
        <v>100</v>
      </c>
      <c r="L18" s="3">
        <v>100</v>
      </c>
      <c r="M18" s="1">
        <v>240</v>
      </c>
      <c r="N18" s="1">
        <v>240</v>
      </c>
      <c r="O18" s="1">
        <v>180</v>
      </c>
      <c r="P18" s="6">
        <f t="shared" si="1"/>
        <v>2700</v>
      </c>
    </row>
    <row r="19" spans="1:16" ht="24" x14ac:dyDescent="0.3">
      <c r="A19" s="6">
        <v>12</v>
      </c>
      <c r="B19" s="5" t="s">
        <v>16</v>
      </c>
      <c r="C19" s="5" t="s">
        <v>11</v>
      </c>
      <c r="D19" s="1">
        <v>300</v>
      </c>
      <c r="E19" s="1">
        <v>480</v>
      </c>
      <c r="F19" s="1">
        <v>300</v>
      </c>
      <c r="G19" s="1">
        <v>300</v>
      </c>
      <c r="H19" s="1">
        <v>180</v>
      </c>
      <c r="I19" s="2">
        <v>720</v>
      </c>
      <c r="J19" s="1">
        <v>300</v>
      </c>
      <c r="K19" s="1">
        <v>300</v>
      </c>
      <c r="L19" s="3">
        <v>160</v>
      </c>
      <c r="M19" s="1">
        <v>180</v>
      </c>
      <c r="N19" s="1">
        <v>180</v>
      </c>
      <c r="O19" s="1">
        <v>180</v>
      </c>
      <c r="P19" s="6">
        <f t="shared" si="1"/>
        <v>3580</v>
      </c>
    </row>
    <row r="20" spans="1:16" x14ac:dyDescent="0.3">
      <c r="A20" s="6">
        <v>13</v>
      </c>
      <c r="B20" s="5" t="s">
        <v>37</v>
      </c>
      <c r="C20" s="5" t="s">
        <v>11</v>
      </c>
      <c r="D20" s="1">
        <v>300</v>
      </c>
      <c r="E20" s="1">
        <v>480</v>
      </c>
      <c r="F20" s="1">
        <v>300</v>
      </c>
      <c r="G20" s="1">
        <v>300</v>
      </c>
      <c r="H20" s="1">
        <v>120</v>
      </c>
      <c r="I20" s="2">
        <v>180</v>
      </c>
      <c r="J20" s="1">
        <v>180</v>
      </c>
      <c r="K20" s="1">
        <v>180</v>
      </c>
      <c r="L20" s="3">
        <v>160</v>
      </c>
      <c r="M20" s="1">
        <v>180</v>
      </c>
      <c r="N20" s="1">
        <v>120</v>
      </c>
      <c r="O20" s="1">
        <v>120</v>
      </c>
      <c r="P20" s="6">
        <f t="shared" si="1"/>
        <v>2620</v>
      </c>
    </row>
    <row r="21" spans="1:16" ht="24" x14ac:dyDescent="0.3">
      <c r="A21" s="6">
        <v>14</v>
      </c>
      <c r="B21" s="5" t="s">
        <v>17</v>
      </c>
      <c r="C21" s="5" t="s">
        <v>11</v>
      </c>
      <c r="D21" s="1">
        <v>120</v>
      </c>
      <c r="E21" s="1">
        <v>300</v>
      </c>
      <c r="F21" s="1">
        <v>240</v>
      </c>
      <c r="G21" s="1">
        <v>240</v>
      </c>
      <c r="H21" s="1">
        <v>120</v>
      </c>
      <c r="I21" s="2">
        <v>300</v>
      </c>
      <c r="J21" s="1">
        <v>180</v>
      </c>
      <c r="K21" s="1">
        <v>180</v>
      </c>
      <c r="L21" s="3">
        <v>80</v>
      </c>
      <c r="M21" s="1">
        <v>120</v>
      </c>
      <c r="N21" s="1">
        <v>120</v>
      </c>
      <c r="O21" s="1">
        <v>120</v>
      </c>
      <c r="P21" s="6">
        <f t="shared" si="1"/>
        <v>2120</v>
      </c>
    </row>
    <row r="22" spans="1:16" s="11" customFormat="1" x14ac:dyDescent="0.3">
      <c r="A22" s="10"/>
      <c r="B22" s="10" t="s">
        <v>12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2">
        <f>SUM(P6:P21)</f>
        <v>418870</v>
      </c>
    </row>
  </sheetData>
  <mergeCells count="2">
    <mergeCell ref="B2:O2"/>
    <mergeCell ref="L1:P1"/>
  </mergeCells>
  <pageMargins left="0.7" right="0.7" top="0.75" bottom="0.75" header="0.3" footer="0.3"/>
  <pageSetup paperSize="9"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Trašos bendrai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Rylienė | VMU</dc:creator>
  <cp:lastModifiedBy>Jurga Stonienė  | VMU</cp:lastModifiedBy>
  <cp:lastPrinted>2023-03-03T05:42:17Z</cp:lastPrinted>
  <dcterms:created xsi:type="dcterms:W3CDTF">2023-03-01T13:20:09Z</dcterms:created>
  <dcterms:modified xsi:type="dcterms:W3CDTF">2026-03-18T08:48:59Z</dcterms:modified>
</cp:coreProperties>
</file>